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Levering Onderdelen Pompen (DIG-13747)\"/>
    </mc:Choice>
  </mc:AlternateContent>
  <xr:revisionPtr revIDLastSave="0" documentId="13_ncr:1_{67FFFF49-474A-4120-BE88-0B4F9BBB24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2 DIG-1274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3" i="2" l="1"/>
  <c r="D40" i="2"/>
  <c r="D35" i="2"/>
  <c r="D30" i="2"/>
  <c r="D25" i="2"/>
  <c r="B40" i="2"/>
  <c r="B35" i="2" l="1"/>
  <c r="B30" i="2"/>
  <c r="B25" i="2"/>
  <c r="B18" i="2" s="1"/>
  <c r="D39" i="2" l="1"/>
  <c r="D34" i="2"/>
  <c r="D29" i="2"/>
  <c r="D24" i="2"/>
  <c r="D23" i="2"/>
  <c r="D22" i="2"/>
  <c r="D21" i="2"/>
  <c r="D17" i="2"/>
  <c r="D16" i="2"/>
  <c r="D15" i="2"/>
  <c r="D14" i="2"/>
  <c r="D13" i="2"/>
  <c r="D18" i="2" l="1"/>
</calcChain>
</file>

<file path=xl/sharedStrings.xml><?xml version="1.0" encoding="utf-8"?>
<sst xmlns="http://schemas.openxmlformats.org/spreadsheetml/2006/main" count="46" uniqueCount="34">
  <si>
    <t>Borger</t>
  </si>
  <si>
    <t>KSB</t>
  </si>
  <si>
    <t>Fictieve uitgave per jaar Excl btw</t>
  </si>
  <si>
    <t>Inschrijfprijs per jaar</t>
  </si>
  <si>
    <t>Seepex</t>
  </si>
  <si>
    <t>Perceel 1</t>
  </si>
  <si>
    <t xml:space="preserve">Perceel 2 </t>
  </si>
  <si>
    <t>VOPO</t>
  </si>
  <si>
    <t>Stork/Flowserve</t>
  </si>
  <si>
    <t>Bosman</t>
  </si>
  <si>
    <t>Perceel 4</t>
  </si>
  <si>
    <t>Perceel 5</t>
  </si>
  <si>
    <t>Perceel 3</t>
  </si>
  <si>
    <t>Flyght/Xylem</t>
  </si>
  <si>
    <t>Hidrostal</t>
  </si>
  <si>
    <t>Lowara</t>
  </si>
  <si>
    <t>Grindex</t>
  </si>
  <si>
    <t>Duijvelaar</t>
  </si>
  <si>
    <t>Grundfos</t>
  </si>
  <si>
    <t>Totaal perceel 1 (F1)</t>
  </si>
  <si>
    <t>Totaal perceel 5 (F5)</t>
  </si>
  <si>
    <t>Totaal perceel 4 (F4)</t>
  </si>
  <si>
    <t>Totaal perceel 3 (F3)</t>
  </si>
  <si>
    <t>Totaal perceel 2 (F2)</t>
  </si>
  <si>
    <t>Inschrijven kan per perceel, voor meerdere percelen of alle percelen tezamen.</t>
  </si>
  <si>
    <t>HHR beoordeelt en gunt de uitgebrachte inschrijvingen per perceel.</t>
  </si>
  <si>
    <t>Inschrijver geeft korting op als negatief percentage.</t>
  </si>
  <si>
    <t>Inschrijver geeft toeslag op als positief percentage.</t>
  </si>
  <si>
    <t>LET OP!</t>
  </si>
  <si>
    <t>Inschrijver geeft voor het perceel/de percelen waarop zij inschrijft per pompmerk het percentage korting of toeslag op in de geel gemarkeerde cellen.</t>
  </si>
  <si>
    <t xml:space="preserve">Korting- of toeslagpercentage </t>
  </si>
  <si>
    <t>Bijlage 2 Tarievenblad: Levering onderdelen pompen DIG-13747</t>
  </si>
  <si>
    <t>Bedragen zijn Excl BTW</t>
  </si>
  <si>
    <t>Geraamde opdrachtwaarde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</si>
</sst>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"/>
    <numFmt numFmtId="165" formatCode="&quot;€&quot;\ #,##0.00"/>
  </numFmts>
  <fonts count="8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0"/>
      <name val="Verdana"/>
      <family val="2"/>
    </font>
    <font>
      <b/>
      <sz val="10"/>
      <color theme="0" tint="-4.9989318521683403E-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0" fillId="0" borderId="0" xfId="0"/>
    <xf numFmtId="0" fontId="5" fillId="0" borderId="0" xfId="0" applyFont="1" applyAlignment="1"/>
    <xf numFmtId="0" fontId="0" fillId="0" borderId="0" xfId="0" applyFill="1" applyBorder="1"/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9" xfId="0" applyFill="1" applyBorder="1"/>
    <xf numFmtId="0" fontId="0" fillId="2" borderId="4" xfId="0" applyFill="1" applyBorder="1"/>
    <xf numFmtId="9" fontId="0" fillId="2" borderId="2" xfId="0" applyNumberFormat="1" applyFill="1" applyBorder="1"/>
    <xf numFmtId="0" fontId="6" fillId="4" borderId="6" xfId="0" applyFont="1" applyFill="1" applyBorder="1" applyAlignment="1">
      <alignment vertical="top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vertical="top" wrapText="1"/>
    </xf>
    <xf numFmtId="0" fontId="7" fillId="4" borderId="5" xfId="0" applyFont="1" applyFill="1" applyBorder="1" applyAlignment="1">
      <alignment vertical="top" wrapText="1"/>
    </xf>
    <xf numFmtId="164" fontId="0" fillId="0" borderId="1" xfId="0" applyNumberFormat="1" applyFont="1" applyBorder="1" applyAlignment="1">
      <alignment wrapText="1"/>
    </xf>
    <xf numFmtId="164" fontId="0" fillId="0" borderId="3" xfId="0" applyNumberFormat="1" applyFont="1" applyBorder="1" applyAlignment="1">
      <alignment wrapText="1"/>
    </xf>
    <xf numFmtId="3" fontId="0" fillId="0" borderId="1" xfId="0" applyNumberFormat="1" applyBorder="1"/>
    <xf numFmtId="3" fontId="0" fillId="0" borderId="3" xfId="0" applyNumberFormat="1" applyBorder="1"/>
    <xf numFmtId="165" fontId="0" fillId="0" borderId="12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0" fontId="0" fillId="2" borderId="2" xfId="0" applyNumberFormat="1" applyFill="1" applyBorder="1"/>
    <xf numFmtId="10" fontId="0" fillId="2" borderId="4" xfId="0" applyNumberFormat="1" applyFill="1" applyBorder="1"/>
    <xf numFmtId="0" fontId="0" fillId="0" borderId="0" xfId="0" applyFont="1"/>
    <xf numFmtId="0" fontId="0" fillId="0" borderId="14" xfId="0" applyFill="1" applyBorder="1" applyAlignment="1">
      <alignment wrapText="1"/>
    </xf>
    <xf numFmtId="164" fontId="0" fillId="0" borderId="15" xfId="0" applyNumberFormat="1" applyFont="1" applyBorder="1" applyAlignment="1">
      <alignment wrapText="1"/>
    </xf>
    <xf numFmtId="10" fontId="0" fillId="2" borderId="16" xfId="0" applyNumberFormat="1" applyFill="1" applyBorder="1"/>
    <xf numFmtId="165" fontId="0" fillId="0" borderId="17" xfId="0" applyNumberFormat="1" applyBorder="1"/>
    <xf numFmtId="0" fontId="0" fillId="0" borderId="13" xfId="0" applyFill="1" applyBorder="1" applyAlignment="1">
      <alignment wrapText="1"/>
    </xf>
    <xf numFmtId="164" fontId="0" fillId="0" borderId="13" xfId="0" applyNumberFormat="1" applyBorder="1"/>
    <xf numFmtId="0" fontId="0" fillId="3" borderId="13" xfId="0" applyFill="1" applyBorder="1"/>
    <xf numFmtId="165" fontId="0" fillId="0" borderId="13" xfId="0" applyNumberFormat="1" applyBorder="1"/>
    <xf numFmtId="0" fontId="0" fillId="0" borderId="14" xfId="0" applyFill="1" applyBorder="1"/>
    <xf numFmtId="3" fontId="0" fillId="0" borderId="15" xfId="0" applyNumberFormat="1" applyBorder="1"/>
    <xf numFmtId="0" fontId="0" fillId="2" borderId="16" xfId="0" applyFill="1" applyBorder="1"/>
    <xf numFmtId="165" fontId="0" fillId="0" borderId="18" xfId="0" applyNumberFormat="1" applyBorder="1"/>
    <xf numFmtId="0" fontId="0" fillId="0" borderId="14" xfId="0" applyBorder="1" applyAlignment="1">
      <alignment wrapText="1"/>
    </xf>
    <xf numFmtId="164" fontId="0" fillId="0" borderId="19" xfId="0" applyNumberFormat="1" applyBorder="1"/>
    <xf numFmtId="9" fontId="0" fillId="2" borderId="20" xfId="0" applyNumberFormat="1" applyFill="1" applyBorder="1"/>
    <xf numFmtId="164" fontId="0" fillId="0" borderId="13" xfId="0" applyNumberFormat="1" applyFont="1" applyBorder="1" applyAlignment="1">
      <alignment wrapText="1"/>
    </xf>
    <xf numFmtId="164" fontId="0" fillId="0" borderId="0" xfId="0" applyNumberFormat="1"/>
    <xf numFmtId="0" fontId="0" fillId="5" borderId="13" xfId="0" applyFill="1" applyBorder="1"/>
    <xf numFmtId="164" fontId="0" fillId="5" borderId="13" xfId="0" applyNumberFormat="1" applyFill="1" applyBorder="1"/>
  </cellXfs>
  <cellStyles count="8">
    <cellStyle name="Komma 2" xfId="4" xr:uid="{00000000-0005-0000-0000-000000000000}"/>
    <cellStyle name="Standaard" xfId="0" builtinId="0"/>
    <cellStyle name="Standaard 2" xfId="3" xr:uid="{00000000-0005-0000-0000-000002000000}"/>
    <cellStyle name="Standaard 2 2" xfId="7" xr:uid="{00000000-0005-0000-0000-000003000000}"/>
    <cellStyle name="Standaard 3" xfId="5" xr:uid="{00000000-0005-0000-0000-000004000000}"/>
    <cellStyle name="Standaard 4" xfId="1" xr:uid="{00000000-0005-0000-0000-000005000000}"/>
    <cellStyle name="Standaard 6" xfId="6" xr:uid="{00000000-0005-0000-0000-000006000000}"/>
    <cellStyle name="Valuta 2" xfId="2" xr:uid="{00000000-0005-0000-0000-000008000000}"/>
  </cellStyles>
  <dxfs count="0"/>
  <tableStyles count="0" defaultTableStyle="TableStyleMedium2" defaultPivotStyle="PivotStyleLight16"/>
  <colors>
    <mruColors>
      <color rgb="FFB5EB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E0A8-40A6-4905-BB36-609ED1AC8DEF}">
  <dimension ref="A1:L43"/>
  <sheetViews>
    <sheetView tabSelected="1" workbookViewId="0">
      <selection activeCell="B9" sqref="B9"/>
    </sheetView>
  </sheetViews>
  <sheetFormatPr defaultRowHeight="12.6" x14ac:dyDescent="0.2"/>
  <cols>
    <col min="1" max="4" width="25.6328125" customWidth="1"/>
  </cols>
  <sheetData>
    <row r="1" spans="1:12" ht="17.399999999999999" x14ac:dyDescent="0.3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2" customFormat="1" x14ac:dyDescent="0.2">
      <c r="A3" t="s">
        <v>24</v>
      </c>
    </row>
    <row r="4" spans="1:12" s="2" customFormat="1" x14ac:dyDescent="0.2">
      <c r="A4" t="s">
        <v>25</v>
      </c>
    </row>
    <row r="5" spans="1:12" s="2" customFormat="1" ht="12.75" x14ac:dyDescent="0.2"/>
    <row r="6" spans="1:12" s="2" customFormat="1" ht="12.75" x14ac:dyDescent="0.2">
      <c r="A6" s="1" t="s">
        <v>28</v>
      </c>
    </row>
    <row r="7" spans="1:12" s="2" customFormat="1" ht="12.75" x14ac:dyDescent="0.2">
      <c r="A7" s="2" t="s">
        <v>29</v>
      </c>
    </row>
    <row r="8" spans="1:12" s="2" customFormat="1" x14ac:dyDescent="0.2">
      <c r="A8" s="24" t="s">
        <v>26</v>
      </c>
    </row>
    <row r="9" spans="1:12" s="2" customFormat="1" ht="12.75" x14ac:dyDescent="0.2">
      <c r="A9" s="24" t="s">
        <v>27</v>
      </c>
    </row>
    <row r="10" spans="1:12" s="2" customFormat="1" ht="12.75" x14ac:dyDescent="0.2">
      <c r="A10" s="2" t="s">
        <v>32</v>
      </c>
    </row>
    <row r="11" spans="1:12" ht="13.5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5.2" customHeight="1" x14ac:dyDescent="0.2">
      <c r="A12" s="14" t="s">
        <v>5</v>
      </c>
      <c r="B12" s="10" t="s">
        <v>2</v>
      </c>
      <c r="C12" s="11" t="s">
        <v>30</v>
      </c>
      <c r="D12" s="12" t="s">
        <v>3</v>
      </c>
      <c r="E12" s="2"/>
      <c r="F12" s="2"/>
      <c r="G12" s="2"/>
      <c r="H12" s="2"/>
      <c r="I12" s="2"/>
      <c r="J12" s="2"/>
      <c r="K12" s="2"/>
      <c r="L12" s="2"/>
    </row>
    <row r="13" spans="1:12" x14ac:dyDescent="0.2">
      <c r="A13" s="5" t="s">
        <v>14</v>
      </c>
      <c r="B13" s="15">
        <v>154429</v>
      </c>
      <c r="C13" s="22"/>
      <c r="D13" s="19">
        <f>(B13*C13)+B13</f>
        <v>154429</v>
      </c>
      <c r="E13" s="2"/>
      <c r="F13" s="2"/>
      <c r="G13" s="2"/>
      <c r="H13" s="2"/>
      <c r="I13" s="2"/>
      <c r="J13" s="2"/>
      <c r="K13" s="2"/>
      <c r="L13" s="2"/>
    </row>
    <row r="14" spans="1:12" s="2" customFormat="1" x14ac:dyDescent="0.2">
      <c r="A14" s="5" t="s">
        <v>13</v>
      </c>
      <c r="B14" s="16">
        <v>53888</v>
      </c>
      <c r="C14" s="23"/>
      <c r="D14" s="20">
        <f>(B14*C14)+B14</f>
        <v>53888</v>
      </c>
    </row>
    <row r="15" spans="1:12" s="2" customFormat="1" x14ac:dyDescent="0.2">
      <c r="A15" s="5" t="s">
        <v>0</v>
      </c>
      <c r="B15" s="16">
        <v>49439</v>
      </c>
      <c r="C15" s="23"/>
      <c r="D15" s="20">
        <f t="shared" ref="D15:D17" si="0">(B15*C15)+B15</f>
        <v>49439</v>
      </c>
    </row>
    <row r="16" spans="1:12" s="2" customFormat="1" x14ac:dyDescent="0.2">
      <c r="A16" s="5" t="s">
        <v>4</v>
      </c>
      <c r="B16" s="16">
        <v>45567</v>
      </c>
      <c r="C16" s="23"/>
      <c r="D16" s="20">
        <f t="shared" si="0"/>
        <v>45567</v>
      </c>
    </row>
    <row r="17" spans="1:12" ht="13.2" thickBot="1" x14ac:dyDescent="0.25">
      <c r="A17" s="25" t="s">
        <v>1</v>
      </c>
      <c r="B17" s="26">
        <v>38144</v>
      </c>
      <c r="C17" s="27"/>
      <c r="D17" s="21">
        <f t="shared" si="0"/>
        <v>38144</v>
      </c>
      <c r="E17" s="2"/>
      <c r="F17" s="2"/>
      <c r="G17" s="2"/>
      <c r="H17" s="2"/>
      <c r="I17" s="2"/>
      <c r="J17" s="2"/>
      <c r="K17" s="2"/>
      <c r="L17" s="2"/>
    </row>
    <row r="18" spans="1:12" ht="13.2" thickBot="1" x14ac:dyDescent="0.25">
      <c r="A18" s="29" t="s">
        <v>19</v>
      </c>
      <c r="B18" s="30">
        <f>+B25+B30+B35+B40</f>
        <v>162804</v>
      </c>
      <c r="C18" s="31"/>
      <c r="D18" s="32">
        <f>SUM(D13:D17)</f>
        <v>341467</v>
      </c>
      <c r="E18" s="2"/>
      <c r="F18" s="2"/>
      <c r="G18" s="2"/>
      <c r="H18" s="2"/>
      <c r="I18" s="2"/>
      <c r="J18" s="2"/>
      <c r="K18" s="2"/>
      <c r="L18" s="2"/>
    </row>
    <row r="19" spans="1:12" ht="13.2" thickBot="1" x14ac:dyDescent="0.25">
      <c r="A19" s="2"/>
      <c r="B19" s="41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5.2" customHeight="1" x14ac:dyDescent="0.2">
      <c r="A20" s="14" t="s">
        <v>6</v>
      </c>
      <c r="B20" s="10" t="s">
        <v>2</v>
      </c>
      <c r="C20" s="11" t="s">
        <v>30</v>
      </c>
      <c r="D20" s="12" t="s">
        <v>3</v>
      </c>
      <c r="E20" s="2"/>
      <c r="F20" s="2"/>
      <c r="G20" s="2"/>
      <c r="H20" s="2"/>
      <c r="I20" s="2"/>
      <c r="J20" s="2"/>
      <c r="K20" s="2"/>
      <c r="L20" s="2"/>
    </row>
    <row r="21" spans="1:12" x14ac:dyDescent="0.2">
      <c r="A21" s="5" t="s">
        <v>18</v>
      </c>
      <c r="B21" s="17">
        <v>14154</v>
      </c>
      <c r="C21" s="9"/>
      <c r="D21" s="19">
        <f>(B21*C21)+B21</f>
        <v>14154</v>
      </c>
      <c r="E21" s="2"/>
      <c r="F21" s="2"/>
      <c r="G21" s="2"/>
      <c r="H21" s="2"/>
      <c r="I21" s="2"/>
      <c r="J21" s="2"/>
      <c r="K21" s="2"/>
      <c r="L21" s="2"/>
    </row>
    <row r="22" spans="1:12" x14ac:dyDescent="0.2">
      <c r="A22" s="6" t="s">
        <v>15</v>
      </c>
      <c r="B22" s="18">
        <v>8546</v>
      </c>
      <c r="C22" s="8"/>
      <c r="D22" s="20">
        <f>(B22*C22)+B22</f>
        <v>8546</v>
      </c>
      <c r="E22" s="2"/>
      <c r="F22" s="2"/>
      <c r="G22" s="2"/>
      <c r="H22" s="2"/>
      <c r="I22" s="2"/>
      <c r="J22" s="2"/>
      <c r="K22" s="2"/>
      <c r="L22" s="2"/>
    </row>
    <row r="23" spans="1:12" x14ac:dyDescent="0.2">
      <c r="A23" s="7" t="s">
        <v>16</v>
      </c>
      <c r="B23" s="18">
        <v>3867</v>
      </c>
      <c r="C23" s="8"/>
      <c r="D23" s="20">
        <f t="shared" ref="D23:D24" si="1">(B23*C23)+B23</f>
        <v>3867</v>
      </c>
      <c r="E23" s="2"/>
      <c r="F23" s="2"/>
      <c r="G23" s="2"/>
      <c r="H23" s="2"/>
      <c r="I23" s="2"/>
      <c r="J23" s="2"/>
      <c r="K23" s="2"/>
      <c r="L23" s="2"/>
    </row>
    <row r="24" spans="1:12" s="2" customFormat="1" ht="13.2" thickBot="1" x14ac:dyDescent="0.25">
      <c r="A24" s="33" t="s">
        <v>17</v>
      </c>
      <c r="B24" s="34">
        <v>2131</v>
      </c>
      <c r="C24" s="35"/>
      <c r="D24" s="36">
        <f t="shared" si="1"/>
        <v>2131</v>
      </c>
    </row>
    <row r="25" spans="1:12" s="2" customFormat="1" ht="13.2" thickBot="1" x14ac:dyDescent="0.25">
      <c r="A25" s="29" t="s">
        <v>23</v>
      </c>
      <c r="B25" s="40">
        <f>SUM(B21:B24)</f>
        <v>28698</v>
      </c>
      <c r="C25" s="31"/>
      <c r="D25" s="32">
        <f>SUM(D21:D24)</f>
        <v>28698</v>
      </c>
    </row>
    <row r="26" spans="1:12" s="2" customFormat="1" x14ac:dyDescent="0.2">
      <c r="A26" s="4"/>
      <c r="B26" s="41"/>
    </row>
    <row r="27" spans="1:12" ht="13.2" thickBo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25.2" customHeight="1" x14ac:dyDescent="0.2">
      <c r="A28" s="14" t="s">
        <v>12</v>
      </c>
      <c r="B28" s="10" t="s">
        <v>2</v>
      </c>
      <c r="C28" s="11" t="s">
        <v>30</v>
      </c>
      <c r="D28" s="12" t="s">
        <v>3</v>
      </c>
      <c r="E28" s="2"/>
      <c r="F28" s="2"/>
      <c r="G28" s="2"/>
      <c r="H28" s="2"/>
      <c r="I28" s="2"/>
      <c r="J28" s="2"/>
      <c r="K28" s="2"/>
      <c r="L28" s="2"/>
    </row>
    <row r="29" spans="1:12" ht="13.2" thickBot="1" x14ac:dyDescent="0.25">
      <c r="A29" s="37" t="s">
        <v>7</v>
      </c>
      <c r="B29" s="38">
        <v>20558</v>
      </c>
      <c r="C29" s="39"/>
      <c r="D29" s="28">
        <f>(B29*C29)+B29</f>
        <v>20558</v>
      </c>
      <c r="E29" s="2"/>
      <c r="F29" s="2"/>
      <c r="G29" s="2"/>
      <c r="H29" s="2"/>
      <c r="I29" s="2"/>
      <c r="J29" s="2"/>
      <c r="K29" s="2"/>
      <c r="L29" s="2"/>
    </row>
    <row r="30" spans="1:12" ht="13.2" thickBot="1" x14ac:dyDescent="0.25">
      <c r="A30" s="29" t="s">
        <v>22</v>
      </c>
      <c r="B30" s="30">
        <f>B29</f>
        <v>20558</v>
      </c>
      <c r="C30" s="31"/>
      <c r="D30" s="32">
        <f>D29</f>
        <v>20558</v>
      </c>
      <c r="E30" s="2"/>
      <c r="F30" s="2"/>
      <c r="G30" s="2"/>
      <c r="H30" s="2"/>
      <c r="I30" s="2"/>
      <c r="J30" s="2"/>
      <c r="K30" s="2"/>
      <c r="L30" s="2"/>
    </row>
    <row r="31" spans="1:12" x14ac:dyDescent="0.2">
      <c r="A31" s="2"/>
      <c r="B31" s="41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3.2" thickBo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25.2" customHeight="1" x14ac:dyDescent="0.2">
      <c r="A33" s="14" t="s">
        <v>10</v>
      </c>
      <c r="B33" s="13" t="s">
        <v>2</v>
      </c>
      <c r="C33" s="11" t="s">
        <v>30</v>
      </c>
      <c r="D33" s="12" t="s">
        <v>3</v>
      </c>
      <c r="E33" s="2"/>
      <c r="F33" s="2"/>
      <c r="G33" s="2"/>
      <c r="H33" s="2"/>
      <c r="I33" s="2"/>
      <c r="J33" s="2"/>
      <c r="K33" s="2"/>
      <c r="L33" s="2"/>
    </row>
    <row r="34" spans="1:12" ht="13.2" thickBot="1" x14ac:dyDescent="0.25">
      <c r="A34" s="37" t="s">
        <v>8</v>
      </c>
      <c r="B34" s="38">
        <v>36212</v>
      </c>
      <c r="C34" s="39"/>
      <c r="D34" s="28">
        <f>(B34*C34)+B34</f>
        <v>36212</v>
      </c>
      <c r="E34" s="2"/>
      <c r="F34" s="2"/>
      <c r="G34" s="2"/>
      <c r="H34" s="2"/>
      <c r="I34" s="2"/>
      <c r="J34" s="2"/>
      <c r="K34" s="2"/>
      <c r="L34" s="2"/>
    </row>
    <row r="35" spans="1:12" ht="13.2" thickBot="1" x14ac:dyDescent="0.25">
      <c r="A35" s="29" t="s">
        <v>21</v>
      </c>
      <c r="B35" s="30">
        <f>B34</f>
        <v>36212</v>
      </c>
      <c r="C35" s="31"/>
      <c r="D35" s="32">
        <f>D34</f>
        <v>36212</v>
      </c>
      <c r="E35" s="2"/>
      <c r="F35" s="2"/>
      <c r="G35" s="2"/>
      <c r="H35" s="2"/>
      <c r="I35" s="2"/>
      <c r="J35" s="2"/>
      <c r="K35" s="2"/>
      <c r="L35" s="2"/>
    </row>
    <row r="36" spans="1:12" x14ac:dyDescent="0.2">
      <c r="A36" s="2"/>
      <c r="B36" s="41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3.2" thickBo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5.2" customHeight="1" x14ac:dyDescent="0.2">
      <c r="A38" s="14" t="s">
        <v>11</v>
      </c>
      <c r="B38" s="10" t="s">
        <v>2</v>
      </c>
      <c r="C38" s="11" t="s">
        <v>30</v>
      </c>
      <c r="D38" s="12" t="s">
        <v>3</v>
      </c>
    </row>
    <row r="39" spans="1:12" ht="13.2" thickBot="1" x14ac:dyDescent="0.25">
      <c r="A39" s="37" t="s">
        <v>9</v>
      </c>
      <c r="B39" s="38">
        <v>77336</v>
      </c>
      <c r="C39" s="39"/>
      <c r="D39" s="28">
        <f>(B39*C39)+B39</f>
        <v>77336</v>
      </c>
    </row>
    <row r="40" spans="1:12" ht="13.2" thickBot="1" x14ac:dyDescent="0.25">
      <c r="A40" s="29" t="s">
        <v>20</v>
      </c>
      <c r="B40" s="30">
        <f>B39</f>
        <v>77336</v>
      </c>
      <c r="C40" s="31"/>
      <c r="D40" s="32">
        <f>D39</f>
        <v>77336</v>
      </c>
    </row>
    <row r="41" spans="1:12" x14ac:dyDescent="0.2">
      <c r="B41" s="41"/>
    </row>
    <row r="42" spans="1:12" ht="13.2" thickBot="1" x14ac:dyDescent="0.25"/>
    <row r="43" spans="1:12" ht="13.2" thickBot="1" x14ac:dyDescent="0.25">
      <c r="A43" s="42" t="s">
        <v>33</v>
      </c>
      <c r="B43" s="43">
        <f>B18+B25+B30+B35+B40</f>
        <v>325608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B2 DIG-12742</vt:lpstr>
    </vt:vector>
  </TitlesOfParts>
  <Company>HHSK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Liem, Sisca</dc:creator>
  <cp:lastModifiedBy>Steinmeier, Jelle</cp:lastModifiedBy>
  <cp:lastPrinted>2019-09-04T09:15:41Z</cp:lastPrinted>
  <dcterms:created xsi:type="dcterms:W3CDTF">2018-08-09T12:38:22Z</dcterms:created>
  <dcterms:modified xsi:type="dcterms:W3CDTF">2023-01-27T13:41:40Z</dcterms:modified>
</cp:coreProperties>
</file>